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https://d.docs.live.net/48ee587705aa2c09/Desktop/"/>
    </mc:Choice>
  </mc:AlternateContent>
  <xr:revisionPtr revIDLastSave="545" documentId="13_ncr:1_{266ABC29-BAF2-4A55-9937-567809E0D68E}" xr6:coauthVersionLast="47" xr6:coauthVersionMax="47" xr10:uidLastSave="{41438F86-921A-4FFB-A88E-0D0B9E84AEBA}"/>
  <bookViews>
    <workbookView xWindow="-108" yWindow="-108" windowWidth="23256" windowHeight="12456" xr2:uid="{00000000-000D-0000-FFFF-FFFF00000000}"/>
  </bookViews>
  <sheets>
    <sheet name="แบบฟอร์มปี 69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2" i="1" l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11" i="1"/>
  <c r="V10" i="1"/>
  <c r="W10" i="1"/>
  <c r="X10" i="1"/>
  <c r="Y10" i="1"/>
  <c r="Z10" i="1"/>
  <c r="AA10" i="1"/>
  <c r="AB10" i="1"/>
  <c r="AC10" i="1"/>
  <c r="AD10" i="1"/>
  <c r="AE10" i="1"/>
  <c r="AF10" i="1"/>
  <c r="AG10" i="1"/>
  <c r="P10" i="1"/>
  <c r="Q10" i="1"/>
  <c r="R10" i="1"/>
  <c r="S10" i="1"/>
  <c r="T10" i="1"/>
  <c r="U10" i="1"/>
  <c r="O10" i="1"/>
  <c r="E10" i="1"/>
  <c r="F10" i="1"/>
  <c r="G10" i="1"/>
  <c r="H10" i="1"/>
  <c r="I10" i="1"/>
  <c r="J10" i="1"/>
  <c r="K10" i="1"/>
  <c r="L10" i="1"/>
  <c r="M10" i="1"/>
  <c r="N10" i="1"/>
  <c r="D10" i="1"/>
  <c r="C10" i="1" l="1"/>
</calcChain>
</file>

<file path=xl/sharedStrings.xml><?xml version="1.0" encoding="utf-8"?>
<sst xmlns="http://schemas.openxmlformats.org/spreadsheetml/2006/main" count="157" uniqueCount="125">
  <si>
    <t>รวมทั้งสิ้น</t>
  </si>
  <si>
    <t>ครั้ง</t>
  </si>
  <si>
    <t>แผนงาน โครงการ และงบประมาณที่จัดสรรให้หน่วยงานในส่วนภูมิภาค/ส่วนกลางที่ตั้งอยู่ในภูมิภาค ปีงบประมาณ พ.ศ. 2569</t>
  </si>
  <si>
    <t>กระบี่</t>
  </si>
  <si>
    <t>กรุงเทพมหานคร</t>
  </si>
  <si>
    <t>กาญจนบุรี</t>
  </si>
  <si>
    <t>กาฬสินธุ์</t>
  </si>
  <si>
    <t>กำแพงเพชร</t>
  </si>
  <si>
    <t>ขอนแก่น</t>
  </si>
  <si>
    <t>จันทบุรี</t>
  </si>
  <si>
    <t>ฉะเชิงเทรา</t>
  </si>
  <si>
    <t>ชลบุรี</t>
  </si>
  <si>
    <t>ชัยนาท</t>
  </si>
  <si>
    <t>ชัยภูมิ</t>
  </si>
  <si>
    <t>ชุมพร</t>
  </si>
  <si>
    <t>เชียงราย</t>
  </si>
  <si>
    <t>เชียงใหม่</t>
  </si>
  <si>
    <t>ตรัง</t>
  </si>
  <si>
    <t>ตราด</t>
  </si>
  <si>
    <t>ตาก</t>
  </si>
  <si>
    <t>นครนายก</t>
  </si>
  <si>
    <t>นครปฐม</t>
  </si>
  <si>
    <t>นครพนม</t>
  </si>
  <si>
    <t>นครราชสีมา</t>
  </si>
  <si>
    <t>นครศรีธรรมราช</t>
  </si>
  <si>
    <t>นครสวรรค์</t>
  </si>
  <si>
    <t>นนทบุรี</t>
  </si>
  <si>
    <t>นราธิวาส</t>
  </si>
  <si>
    <t>น่าน</t>
  </si>
  <si>
    <t>บึงกาฬ</t>
  </si>
  <si>
    <t>บุรีรัมย์</t>
  </si>
  <si>
    <t>ปทุมธานี</t>
  </si>
  <si>
    <t>ประจวบคีรีขันธ์</t>
  </si>
  <si>
    <t>ปราจีนบุรี</t>
  </si>
  <si>
    <t>ปัตตานี</t>
  </si>
  <si>
    <t>พระนครศรีอยุธยา</t>
  </si>
  <si>
    <t>พะเยา</t>
  </si>
  <si>
    <t>พังงา</t>
  </si>
  <si>
    <t>พัทลุง</t>
  </si>
  <si>
    <t>พิจิตร</t>
  </si>
  <si>
    <t>พิษณุโลก</t>
  </si>
  <si>
    <t>เพชรบุรี</t>
  </si>
  <si>
    <t>เพชรบูรณ์</t>
  </si>
  <si>
    <t>แพร่</t>
  </si>
  <si>
    <t>ภูเก็ต</t>
  </si>
  <si>
    <t>มหาสารคาม</t>
  </si>
  <si>
    <t>มุกดาหาร</t>
  </si>
  <si>
    <t>แม่ฮ่องสอน</t>
  </si>
  <si>
    <t>ยโสธร</t>
  </si>
  <si>
    <t>ยะลา</t>
  </si>
  <si>
    <t>ร้อยเอ็ด</t>
  </si>
  <si>
    <t>ระนอง</t>
  </si>
  <si>
    <t>ระยอง</t>
  </si>
  <si>
    <t>ราชบุรี</t>
  </si>
  <si>
    <t>ลพบุรี</t>
  </si>
  <si>
    <t>ลำปาง</t>
  </si>
  <si>
    <t>ลำพูน</t>
  </si>
  <si>
    <t>ศรีสะเกษ</t>
  </si>
  <si>
    <t>สกลนคร</t>
  </si>
  <si>
    <t>สงขลา</t>
  </si>
  <si>
    <t>สตูล</t>
  </si>
  <si>
    <t>สมุทรปราการ</t>
  </si>
  <si>
    <t>สมุทรสงคราม</t>
  </si>
  <si>
    <t>สมุทรสาคร</t>
  </si>
  <si>
    <t>สระแก้ว</t>
  </si>
  <si>
    <t>สระบุรี</t>
  </si>
  <si>
    <t>สิงห์บุรี</t>
  </si>
  <si>
    <t>สุโขทัย</t>
  </si>
  <si>
    <t>สุพรรณบุรี</t>
  </si>
  <si>
    <t>สุราษฎร์ธานี</t>
  </si>
  <si>
    <t>สุรินทร์</t>
  </si>
  <si>
    <t>หนองคาย</t>
  </si>
  <si>
    <t>หนองบัวลำภู</t>
  </si>
  <si>
    <t>อ่างทอง</t>
  </si>
  <si>
    <t>อำนาจเจริญ</t>
  </si>
  <si>
    <t>อุดรธานี</t>
  </si>
  <si>
    <t>อุตรดิตถ์</t>
  </si>
  <si>
    <t>อุทัยธานี</t>
  </si>
  <si>
    <t>อุบลราชธานี</t>
  </si>
  <si>
    <t>แผนงานพื้นฐานด้านการสร้างความสามารถในการแข่งขัน</t>
  </si>
  <si>
    <t>ผลผลิตที่ 1 : บริหารจัดการด้านเศรษฐกิจการเกษตร</t>
  </si>
  <si>
    <t>เป้าหมายผลผลิต
ตัวชี้วัด</t>
  </si>
  <si>
    <t>งบประมาณ 
(บาท)</t>
  </si>
  <si>
    <t>เชิงปริมาณ: รายงานข้อมูลเศรษฐกิจการเกษตร 15 เรื่อง</t>
  </si>
  <si>
    <t>เชิงคุณภาพ : ความสำเร็จของการบริหารจัดการด้านเศรษฐกิจการเกษตร ร้อยละ 90</t>
  </si>
  <si>
    <t>แผนงานยุทธศาสตร์การเกษตรสร้างมูลค่า</t>
  </si>
  <si>
    <t>โครงการพัฒนาเกษตรกรรมยั่งยืน</t>
  </si>
  <si>
    <t>เชิงปริมาณ: 
1) รายงานผลการดำเนินงานพัฒนาเกษตรอินทรีย์ 1 เรื่อง
2) รายงานการติดตามผลการดำเนินงานโครงการพัฒนาเกษตรอินทรีย์ 1 เรื่อง
3) ร่างแผนปฏิบัติการด้านการเกษตรอินทรีย์ พ.ศ. 2571 - 2575 1 เรื่อง</t>
  </si>
  <si>
    <t>เชิงคุณภาพ: ไม่มี</t>
  </si>
  <si>
    <t>โครงการพัฒนาการบริหารจัดการด้านการเกษตร</t>
  </si>
  <si>
    <t>เชิงปริมาณ:
1) มาตรการและแผนพัฒนาที่เกี่ยวข้องกับด้านการเกษตร 5 เรื่อง
2) รายงานสถานการณ์สินค้าเกษตร เศรษฐกิจและสังคมครัวเรือนเกษตร ภาวะเศรษฐกิจการเกษตรและแนวโน้มภาคเกษตร และรายงานต้นทุนโลจิสติกส์สินค้าเกษตรที่สำคัญ 16 เรื่อง
3) รายงานการติดตามและประเมินผลโครงการสำคัญในการขับเคลื่อนการพัฒนาภาคเกษตร 14 เรื่อง
4) รายงานผลการดำเนินงานและการใช้จ่ายงบประมาณของกระทรวงเกษตรและสหกรณ์ 3 เรื่อง</t>
  </si>
  <si>
    <t>กิจกรรม</t>
  </si>
  <si>
    <t>บริหารและสารสนเทศเศรษฐกิจการเกษตร</t>
  </si>
  <si>
    <t>ขับเคลื่อนเกษตรอินทรีย์</t>
  </si>
  <si>
    <t>จัดทำและขับเคลื่อนแผนพัฒนาด้านการเกษตร</t>
  </si>
  <si>
    <t>ประมาณการแนวโน้มภาวะเศรษฐกิจการเกษตรระดับภูมิภาคและประเทศ</t>
  </si>
  <si>
    <t>แผนงาน</t>
  </si>
  <si>
    <t>ผลผลิต/โครงการ</t>
  </si>
  <si>
    <t>เป้าหมาย/งบประมาณ</t>
  </si>
  <si>
    <t>จัดทำข้อมูลและติดตามสถานการณ์สินค้าเกษตร ปัจจัยการผลิต และภาวะเศรษฐกิจสังคมครัวเรือนและสถาบันเกษตรกร</t>
  </si>
  <si>
    <t>การติดตามประเมินผลโครงการสำคัญในการขับเคลื่อนพัฒนาภาคเกษตร</t>
  </si>
  <si>
    <t>โครงการเพิ่มประสิทธิภาพการจัดทำสารสนเทศการเกษตรและการบริหารจัดการข้อมูลขนาดใหญ่</t>
  </si>
  <si>
    <t>เชิงปริมาณ:
1) ข้อมูลสารสนเทศเศรษฐกิจการเกษตร 18 เรื่อง
2) รายงานการคาดการณ์ การติดตาม และวิเคราะห์ผลกระทบทางเศรษฐกิจการเกษตร 6 ฉบับ
3) ชุดข้อมูลภูมิสารสนเทศการเกษตร 5 เรื่อง</t>
  </si>
  <si>
    <t>เชิงคุณภาพ: ข้อมูลผลการแปลเนื้อที่เพาะปลูกพืชเษรษฐกิจ จำนวน 1 สินค้า มีความถูกต้องไม่น้อยกว่า ร้อยละ 80</t>
  </si>
  <si>
    <t>จัดทำสารสนเทศเศรษฐกิจการเกษตรเพื่อสนับสนุนการบริหารจัดการสินค้าเกษตร</t>
  </si>
  <si>
    <t>เพิ่มประสิทธิภาพการบริหารจัดการข้อมูลขนาดใหญ่</t>
  </si>
  <si>
    <t>ประยุกต์ใช้เทคโนโลยีภูมิสารสนเทศเพื่อเพิ่มประสิทธิภาพการพยากรณ์ผลผลิตสินค้าเกษตร</t>
  </si>
  <si>
    <t>โครงการบริหารจัดการภาคเกษตรสร้างมูลค่าเพิ่มและโอกาสทางการตลาด</t>
  </si>
  <si>
    <t>เชิงปริมาณ: แนวทางการบริหารจัดการเพื่อเพิ่มประสิทธิภาพด้านการผลิต และโอกาสทางการตลาดในการเพิ่มมูลค่าสินค้าเกษตรชีวภาพ 3 เรื่อง</t>
  </si>
  <si>
    <t>ศึกษาการเพิ่มศักยภาพและสร้างมูลค่าเพิ่มภาคเกษตรเชิงพื้นที่ด้วยเทคโนโลยีและนวัตกรรม (Agri-Tech)</t>
  </si>
  <si>
    <t>โครงการศึกษาแนวทางการพัฒนาในการสร้างโอกาส เพิ่มรายได้และความยั่งยืนการเกษตร</t>
  </si>
  <si>
    <t>เชิงปริมาณ: 
1) รายงานผลการศึกษาแนวทางการบริหารจัดการสินค้าเกษตรเพื่อสร้างมูลค่าเพิ่มด้วยคาร์บอนเครดิต ภายใต้แนวทางและมาตรการด้านการเกษตร เพิ่มโอกาสในการเก็บเกี่ยวมูลค่าเพิ่มทางเศรษฐกิจการเกษตรให้แก่ชุมชนท้องถิ่น 6 เรื่อง</t>
  </si>
  <si>
    <t>ศึกษาแนวทางการบริหารจัดการสินค้าเกษตรเพื่อสร้างมูลค่าเพิ่มด้วยคาร์บอนเครดิต</t>
  </si>
  <si>
    <t>ศึกษาแนวทางการยกระดับสินค้าเกษตรมูลค่าสูงด้วยเทคโนโลยีและนวัตกรรมเพื่อเป็นฐานการผลิตและบริการในพื้นที่ระเบียงเศรษฐกิจ</t>
  </si>
  <si>
    <t>แผนงานยุทธศาสตร์เสริมสร้างพลังทางสังคม</t>
  </si>
  <si>
    <t>โครงการติดตามและประเมินผลการดำเนินงานโครงการพระราชดำริ</t>
  </si>
  <si>
    <t>เชิงปริมาณ: รายงานการติดตามผลการส่งเสริมการดำเนินงานโครงการอันเนื่องมาจากพระราชดำริ</t>
  </si>
  <si>
    <t>เชิงคุณภาพ: รายงานการติดตามผลการดำเนินงานโครงการฯ ได้รับความเห็นชอบให้หน่วยงานนำไปใช้ประโยชน์ในการพัฒนา ปรับปรุง และแก้ไขแนวทางการดำเนินงาน ร้อยละ 100</t>
  </si>
  <si>
    <t>ติดตามประเมินผลการดำเนินโครงการพระราชดำริ</t>
  </si>
  <si>
    <t>แผนงานยุทธศาสตร์พัฒนาเศรษฐกิจฐานราก</t>
  </si>
  <si>
    <t>โครงการศูนย์เรียนรู้การเพิ่มประสิทธิภาพการผลิตสินค้าเกษตร</t>
  </si>
  <si>
    <t>เชิงปริมาณ: เศรษฐกิจการเกษตรอาสาได้รับการอบรมถ่ายทอดความรู้ที่เกี่ยวข้องกับภารกิจในการจัดเก็บและรายงานข้อมูลการเกษตรในพื้นที่รับผิดชอบ 882 ราย</t>
  </si>
  <si>
    <t>เชิงคุณภาพ: เศรษฐกิจการเกษตรอาสาประจำศูนย์เรียนรู้การเพิ่มประสิทธิภาพการผลิตสินค้าเกษตรผ่านเกณฑ์การประเมินสมาร์ท ศกอ. ร้อยละ 90</t>
  </si>
  <si>
    <t>พัฒนาศักยภาพเศรษฐกิจการเกษตรอาสาประจำศูนย์เรียนรู้การเพิ่มประสิทธิภาพการผลิตสินค้าเกษตร</t>
  </si>
  <si>
    <t>กรม / สำนักงาน..เศรษฐกิจการเกษตร..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</si>
</sst>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9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6"/>
      <color theme="3" tint="-0.249977111117893"/>
      <name val="TH SarabunPSK"/>
      <family val="2"/>
    </font>
    <font>
      <sz val="16"/>
      <name val="DilleniaUPC"/>
      <family val="1"/>
    </font>
    <font>
      <sz val="16"/>
      <name val="TH SarabunPSK"/>
      <family val="2"/>
    </font>
    <font>
      <sz val="8"/>
      <name val="Calibri"/>
      <family val="2"/>
      <charset val="222"/>
      <scheme val="minor"/>
    </font>
    <font>
      <b/>
      <sz val="16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</cellStyleXfs>
  <cellXfs count="44">
    <xf numFmtId="0" fontId="0" fillId="0" borderId="0" xfId="0"/>
    <xf numFmtId="0" fontId="2" fillId="0" borderId="0" xfId="0" applyFont="1"/>
    <xf numFmtId="0" fontId="8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164" fontId="3" fillId="0" borderId="0" xfId="2" applyNumberFormat="1" applyFont="1" applyBorder="1"/>
    <xf numFmtId="0" fontId="2" fillId="0" borderId="0" xfId="0" applyFont="1" applyAlignment="1">
      <alignment vertical="top"/>
    </xf>
    <xf numFmtId="0" fontId="3" fillId="0" borderId="0" xfId="0" applyFont="1" applyAlignment="1">
      <alignment shrinkToFit="1"/>
    </xf>
    <xf numFmtId="49" fontId="4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left" vertical="center"/>
    </xf>
    <xf numFmtId="164" fontId="3" fillId="2" borderId="1" xfId="1" applyNumberFormat="1" applyFont="1" applyFill="1" applyBorder="1" applyAlignment="1">
      <alignment shrinkToFit="1"/>
    </xf>
    <xf numFmtId="164" fontId="2" fillId="0" borderId="1" xfId="1" applyNumberFormat="1" applyFont="1" applyBorder="1" applyAlignment="1">
      <alignment shrinkToFit="1"/>
    </xf>
    <xf numFmtId="0" fontId="4" fillId="0" borderId="1" xfId="0" applyFont="1" applyBorder="1" applyAlignment="1">
      <alignment horizontal="center" vertical="center"/>
    </xf>
    <xf numFmtId="0" fontId="6" fillId="0" borderId="0" xfId="0" applyFont="1"/>
    <xf numFmtId="0" fontId="3" fillId="0" borderId="0" xfId="0" applyFont="1" applyAlignment="1">
      <alignment horizontal="center"/>
    </xf>
    <xf numFmtId="0" fontId="8" fillId="0" borderId="9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vertical="top" wrapText="1"/>
    </xf>
    <xf numFmtId="0" fontId="6" fillId="0" borderId="1" xfId="0" applyFont="1" applyBorder="1"/>
    <xf numFmtId="0" fontId="2" fillId="0" borderId="2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8" fillId="0" borderId="4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shrinkToFit="1"/>
    </xf>
    <xf numFmtId="0" fontId="8" fillId="0" borderId="4" xfId="0" applyFont="1" applyBorder="1" applyAlignment="1">
      <alignment horizontal="center" shrinkToFit="1"/>
    </xf>
    <xf numFmtId="164" fontId="2" fillId="0" borderId="1" xfId="0" applyNumberFormat="1" applyFont="1" applyBorder="1"/>
    <xf numFmtId="164" fontId="8" fillId="3" borderId="1" xfId="0" applyNumberFormat="1" applyFont="1" applyFill="1" applyBorder="1" applyAlignment="1">
      <alignment shrinkToFit="1"/>
    </xf>
    <xf numFmtId="164" fontId="8" fillId="4" borderId="1" xfId="1" applyNumberFormat="1" applyFont="1" applyFill="1" applyBorder="1" applyAlignment="1">
      <alignment shrinkToFit="1"/>
    </xf>
  </cellXfs>
  <cellStyles count="4">
    <cellStyle name="Comma" xfId="1" builtinId="3"/>
    <cellStyle name="Comma 6" xfId="2" xr:uid="{00000000-0005-0000-0000-000000000000}"/>
    <cellStyle name="Normal" xfId="0" builtinId="0"/>
    <cellStyle name="Normal 5 3" xfId="3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AG1083"/>
  <sheetViews>
    <sheetView tabSelected="1" topLeftCell="A8" zoomScale="80" zoomScaleNormal="80" zoomScaleSheetLayoutView="80" workbookViewId="0">
      <selection activeCell="I12" sqref="I12"/>
    </sheetView>
  </sheetViews>
  <sheetFormatPr defaultColWidth="9" defaultRowHeight="21"/>
  <cols>
    <col min="1" max="1" width="5.44140625" style="20" customWidth="1"/>
    <col min="2" max="2" width="18.5546875" style="12" bestFit="1" customWidth="1"/>
    <col min="3" max="3" width="12.6640625" style="1" customWidth="1"/>
    <col min="4" max="4" width="16.109375" style="1" customWidth="1"/>
    <col min="5" max="5" width="12.109375" style="1" bestFit="1" customWidth="1"/>
    <col min="6" max="6" width="15.44140625" style="1" customWidth="1"/>
    <col min="7" max="7" width="11.88671875" style="1" customWidth="1"/>
    <col min="8" max="8" width="14.6640625" style="1" customWidth="1"/>
    <col min="9" max="9" width="10.6640625" style="1" customWidth="1"/>
    <col min="10" max="10" width="15" style="1" customWidth="1"/>
    <col min="11" max="11" width="11.33203125" style="1" customWidth="1"/>
    <col min="12" max="12" width="14.77734375" style="1" customWidth="1"/>
    <col min="13" max="13" width="11" style="1" customWidth="1"/>
    <col min="14" max="14" width="15.21875" style="1" customWidth="1"/>
    <col min="15" max="15" width="11.33203125" style="1" customWidth="1"/>
    <col min="16" max="16" width="15.6640625" style="1" customWidth="1"/>
    <col min="17" max="17" width="10.77734375" style="1" customWidth="1"/>
    <col min="18" max="18" width="15.6640625" style="1" customWidth="1"/>
    <col min="19" max="19" width="10.77734375" style="1" customWidth="1"/>
    <col min="20" max="20" width="15.6640625" style="1" customWidth="1"/>
    <col min="21" max="21" width="11" style="1" customWidth="1"/>
    <col min="22" max="22" width="16.88671875" style="1" customWidth="1"/>
    <col min="23" max="23" width="13.33203125" style="1" customWidth="1"/>
    <col min="24" max="24" width="14.77734375" style="1" customWidth="1"/>
    <col min="25" max="25" width="11.109375" style="1" customWidth="1"/>
    <col min="26" max="26" width="13.88671875" style="1" customWidth="1"/>
    <col min="27" max="27" width="11.6640625" style="1" customWidth="1"/>
    <col min="28" max="28" width="15.5546875" style="1" customWidth="1"/>
    <col min="29" max="29" width="12.33203125" style="1" customWidth="1"/>
    <col min="30" max="30" width="13.88671875" style="1" customWidth="1"/>
    <col min="31" max="31" width="12.88671875" style="1" customWidth="1"/>
    <col min="32" max="32" width="16.109375" style="1" customWidth="1"/>
    <col min="33" max="33" width="12.109375" style="1" customWidth="1"/>
    <col min="34" max="16384" width="9" style="1"/>
  </cols>
  <sheetData>
    <row r="1" spans="1:33">
      <c r="A1" s="13" t="s">
        <v>2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</row>
    <row r="2" spans="1:33">
      <c r="A2" s="13" t="s">
        <v>124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</row>
    <row r="3" spans="1:33" ht="12" customHeight="1"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spans="1:33" s="5" customFormat="1" ht="43.8" customHeight="1">
      <c r="A4" s="21" t="s">
        <v>96</v>
      </c>
      <c r="B4" s="35"/>
      <c r="C4" s="22"/>
      <c r="D4" s="23" t="s">
        <v>79</v>
      </c>
      <c r="E4" s="23"/>
      <c r="F4" s="23" t="s">
        <v>85</v>
      </c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4" t="s">
        <v>114</v>
      </c>
      <c r="AE4" s="24"/>
      <c r="AF4" s="24" t="s">
        <v>119</v>
      </c>
      <c r="AG4" s="24"/>
    </row>
    <row r="5" spans="1:33" s="5" customFormat="1" ht="48" customHeight="1">
      <c r="A5" s="21" t="s">
        <v>97</v>
      </c>
      <c r="B5" s="35"/>
      <c r="C5" s="22"/>
      <c r="D5" s="23" t="s">
        <v>80</v>
      </c>
      <c r="E5" s="23"/>
      <c r="F5" s="23" t="s">
        <v>86</v>
      </c>
      <c r="G5" s="23"/>
      <c r="H5" s="23" t="s">
        <v>89</v>
      </c>
      <c r="I5" s="23"/>
      <c r="J5" s="23"/>
      <c r="K5" s="23"/>
      <c r="L5" s="23"/>
      <c r="M5" s="23"/>
      <c r="N5" s="23"/>
      <c r="O5" s="23"/>
      <c r="P5" s="24" t="s">
        <v>101</v>
      </c>
      <c r="Q5" s="24"/>
      <c r="R5" s="24"/>
      <c r="S5" s="24"/>
      <c r="T5" s="24"/>
      <c r="U5" s="24"/>
      <c r="V5" s="24" t="s">
        <v>107</v>
      </c>
      <c r="W5" s="24"/>
      <c r="X5" s="25" t="s">
        <v>110</v>
      </c>
      <c r="Y5" s="25"/>
      <c r="Z5" s="25"/>
      <c r="AA5" s="25"/>
      <c r="AB5" s="25"/>
      <c r="AC5" s="25"/>
      <c r="AD5" s="24" t="s">
        <v>115</v>
      </c>
      <c r="AE5" s="24"/>
      <c r="AF5" s="24" t="s">
        <v>120</v>
      </c>
      <c r="AG5" s="24"/>
    </row>
    <row r="6" spans="1:33" ht="42" customHeight="1">
      <c r="A6" s="14" t="s">
        <v>98</v>
      </c>
      <c r="B6" s="36"/>
      <c r="C6" s="15"/>
      <c r="D6" s="26" t="s">
        <v>81</v>
      </c>
      <c r="E6" s="26" t="s">
        <v>82</v>
      </c>
      <c r="F6" s="26" t="s">
        <v>81</v>
      </c>
      <c r="G6" s="26" t="s">
        <v>82</v>
      </c>
      <c r="H6" s="26" t="s">
        <v>81</v>
      </c>
      <c r="I6" s="26" t="s">
        <v>82</v>
      </c>
      <c r="J6" s="26" t="s">
        <v>81</v>
      </c>
      <c r="K6" s="26" t="s">
        <v>82</v>
      </c>
      <c r="L6" s="26" t="s">
        <v>81</v>
      </c>
      <c r="M6" s="26" t="s">
        <v>82</v>
      </c>
      <c r="N6" s="26" t="s">
        <v>81</v>
      </c>
      <c r="O6" s="26" t="s">
        <v>82</v>
      </c>
      <c r="P6" s="26" t="s">
        <v>81</v>
      </c>
      <c r="Q6" s="26" t="s">
        <v>82</v>
      </c>
      <c r="R6" s="26" t="s">
        <v>81</v>
      </c>
      <c r="S6" s="26" t="s">
        <v>82</v>
      </c>
      <c r="T6" s="26" t="s">
        <v>81</v>
      </c>
      <c r="U6" s="26" t="s">
        <v>82</v>
      </c>
      <c r="V6" s="26" t="s">
        <v>81</v>
      </c>
      <c r="W6" s="26" t="s">
        <v>82</v>
      </c>
      <c r="X6" s="26" t="s">
        <v>81</v>
      </c>
      <c r="Y6" s="26" t="s">
        <v>82</v>
      </c>
      <c r="Z6" s="26" t="s">
        <v>81</v>
      </c>
      <c r="AA6" s="26" t="s">
        <v>82</v>
      </c>
      <c r="AB6" s="26" t="s">
        <v>81</v>
      </c>
      <c r="AC6" s="26" t="s">
        <v>82</v>
      </c>
      <c r="AD6" s="26" t="s">
        <v>81</v>
      </c>
      <c r="AE6" s="26" t="s">
        <v>82</v>
      </c>
      <c r="AF6" s="26" t="s">
        <v>81</v>
      </c>
      <c r="AG6" s="26" t="s">
        <v>82</v>
      </c>
    </row>
    <row r="7" spans="1:33" ht="196.8" customHeight="1">
      <c r="A7" s="16"/>
      <c r="B7" s="37"/>
      <c r="C7" s="17"/>
      <c r="D7" s="27" t="s">
        <v>83</v>
      </c>
      <c r="E7" s="27"/>
      <c r="F7" s="27" t="s">
        <v>87</v>
      </c>
      <c r="G7" s="27"/>
      <c r="H7" s="27" t="s">
        <v>90</v>
      </c>
      <c r="I7" s="27"/>
      <c r="J7" s="27"/>
      <c r="K7" s="27"/>
      <c r="L7" s="27"/>
      <c r="M7" s="27"/>
      <c r="N7" s="27"/>
      <c r="O7" s="27"/>
      <c r="P7" s="28" t="s">
        <v>102</v>
      </c>
      <c r="Q7" s="29"/>
      <c r="R7" s="29"/>
      <c r="S7" s="29"/>
      <c r="T7" s="29"/>
      <c r="U7" s="29"/>
      <c r="V7" s="28" t="s">
        <v>108</v>
      </c>
      <c r="W7" s="28"/>
      <c r="X7" s="28" t="s">
        <v>111</v>
      </c>
      <c r="Y7" s="29"/>
      <c r="Z7" s="29"/>
      <c r="AA7" s="29"/>
      <c r="AB7" s="29"/>
      <c r="AC7" s="29"/>
      <c r="AD7" s="28" t="s">
        <v>116</v>
      </c>
      <c r="AE7" s="28"/>
      <c r="AF7" s="28" t="s">
        <v>121</v>
      </c>
      <c r="AG7" s="28"/>
    </row>
    <row r="8" spans="1:33" ht="128.4" customHeight="1">
      <c r="A8" s="18"/>
      <c r="B8" s="38"/>
      <c r="C8" s="19"/>
      <c r="D8" s="27" t="s">
        <v>84</v>
      </c>
      <c r="E8" s="27"/>
      <c r="F8" s="27" t="s">
        <v>88</v>
      </c>
      <c r="G8" s="27"/>
      <c r="H8" s="27" t="s">
        <v>88</v>
      </c>
      <c r="I8" s="27"/>
      <c r="J8" s="27"/>
      <c r="K8" s="27"/>
      <c r="L8" s="27"/>
      <c r="M8" s="27"/>
      <c r="N8" s="27"/>
      <c r="O8" s="27"/>
      <c r="P8" s="28" t="s">
        <v>103</v>
      </c>
      <c r="Q8" s="28"/>
      <c r="R8" s="28"/>
      <c r="S8" s="28"/>
      <c r="T8" s="28"/>
      <c r="U8" s="28"/>
      <c r="V8" s="33" t="s">
        <v>88</v>
      </c>
      <c r="W8" s="34"/>
      <c r="X8" s="29" t="s">
        <v>88</v>
      </c>
      <c r="Y8" s="29"/>
      <c r="Z8" s="29"/>
      <c r="AA8" s="29"/>
      <c r="AB8" s="29"/>
      <c r="AC8" s="29"/>
      <c r="AD8" s="30" t="s">
        <v>117</v>
      </c>
      <c r="AE8" s="30"/>
      <c r="AF8" s="28" t="s">
        <v>122</v>
      </c>
      <c r="AG8" s="28"/>
    </row>
    <row r="9" spans="1:33" ht="152.4" customHeight="1">
      <c r="A9" s="21" t="s">
        <v>91</v>
      </c>
      <c r="B9" s="35"/>
      <c r="C9" s="22"/>
      <c r="D9" s="27" t="s">
        <v>92</v>
      </c>
      <c r="E9" s="27"/>
      <c r="F9" s="27" t="s">
        <v>93</v>
      </c>
      <c r="G9" s="27"/>
      <c r="H9" s="27" t="s">
        <v>94</v>
      </c>
      <c r="I9" s="27"/>
      <c r="J9" s="27" t="s">
        <v>95</v>
      </c>
      <c r="K9" s="27"/>
      <c r="L9" s="27" t="s">
        <v>99</v>
      </c>
      <c r="M9" s="27"/>
      <c r="N9" s="27" t="s">
        <v>100</v>
      </c>
      <c r="O9" s="27"/>
      <c r="P9" s="27" t="s">
        <v>104</v>
      </c>
      <c r="Q9" s="27"/>
      <c r="R9" s="27" t="s">
        <v>105</v>
      </c>
      <c r="S9" s="27"/>
      <c r="T9" s="27" t="s">
        <v>106</v>
      </c>
      <c r="U9" s="27"/>
      <c r="V9" s="31" t="s">
        <v>109</v>
      </c>
      <c r="W9" s="31"/>
      <c r="X9" s="27" t="s">
        <v>112</v>
      </c>
      <c r="Y9" s="27"/>
      <c r="Z9" s="27" t="s">
        <v>113</v>
      </c>
      <c r="AA9" s="27"/>
      <c r="AB9" s="27" t="s">
        <v>106</v>
      </c>
      <c r="AC9" s="27"/>
      <c r="AD9" s="28" t="s">
        <v>118</v>
      </c>
      <c r="AE9" s="28"/>
      <c r="AF9" s="28" t="s">
        <v>123</v>
      </c>
      <c r="AG9" s="28"/>
    </row>
    <row r="10" spans="1:33" s="6" customFormat="1">
      <c r="A10" s="39" t="s">
        <v>0</v>
      </c>
      <c r="B10" s="40"/>
      <c r="C10" s="42">
        <f>SUM(C11:C86)</f>
        <v>142187200</v>
      </c>
      <c r="D10" s="43">
        <f>SUM(D11:D86)</f>
        <v>0</v>
      </c>
      <c r="E10" s="43">
        <f t="shared" ref="E10:N10" si="0">SUM(E11:E86)</f>
        <v>45836400</v>
      </c>
      <c r="F10" s="43">
        <f t="shared" si="0"/>
        <v>0</v>
      </c>
      <c r="G10" s="43">
        <f t="shared" si="0"/>
        <v>1334400</v>
      </c>
      <c r="H10" s="43">
        <f t="shared" si="0"/>
        <v>0</v>
      </c>
      <c r="I10" s="43">
        <f t="shared" si="0"/>
        <v>1666800</v>
      </c>
      <c r="J10" s="43">
        <f t="shared" si="0"/>
        <v>0</v>
      </c>
      <c r="K10" s="43">
        <f t="shared" si="0"/>
        <v>3040800</v>
      </c>
      <c r="L10" s="43">
        <f t="shared" si="0"/>
        <v>0</v>
      </c>
      <c r="M10" s="43">
        <f t="shared" si="0"/>
        <v>4988500</v>
      </c>
      <c r="N10" s="43">
        <f t="shared" si="0"/>
        <v>0</v>
      </c>
      <c r="O10" s="43">
        <f>SUM(O11:O86)</f>
        <v>600000</v>
      </c>
      <c r="P10" s="43">
        <f t="shared" ref="P10:U10" si="1">SUM(P11:P86)</f>
        <v>0</v>
      </c>
      <c r="Q10" s="43">
        <f t="shared" si="1"/>
        <v>64359600</v>
      </c>
      <c r="R10" s="43">
        <f t="shared" si="1"/>
        <v>0</v>
      </c>
      <c r="S10" s="43">
        <f t="shared" si="1"/>
        <v>480000</v>
      </c>
      <c r="T10" s="43">
        <f t="shared" si="1"/>
        <v>0</v>
      </c>
      <c r="U10" s="43">
        <f t="shared" si="1"/>
        <v>1131200</v>
      </c>
      <c r="V10" s="43">
        <f t="shared" ref="V10" si="2">SUM(V11:V86)</f>
        <v>0</v>
      </c>
      <c r="W10" s="43">
        <f t="shared" ref="W10" si="3">SUM(W11:W86)</f>
        <v>5500000</v>
      </c>
      <c r="X10" s="43">
        <f t="shared" ref="X10" si="4">SUM(X11:X86)</f>
        <v>0</v>
      </c>
      <c r="Y10" s="43">
        <f t="shared" ref="Y10" si="5">SUM(Y11:Y86)</f>
        <v>1935700</v>
      </c>
      <c r="Z10" s="43">
        <f t="shared" ref="Z10" si="6">SUM(Z11:Z86)</f>
        <v>0</v>
      </c>
      <c r="AA10" s="43">
        <f t="shared" ref="AA10" si="7">SUM(AA11:AA86)</f>
        <v>2849300</v>
      </c>
      <c r="AB10" s="43">
        <f t="shared" ref="AB10" si="8">SUM(AB11:AB86)</f>
        <v>0</v>
      </c>
      <c r="AC10" s="43">
        <f t="shared" ref="AC10" si="9">SUM(AC11:AC86)</f>
        <v>3313700</v>
      </c>
      <c r="AD10" s="43">
        <f t="shared" ref="AD10" si="10">SUM(AD11:AD86)</f>
        <v>0</v>
      </c>
      <c r="AE10" s="43">
        <f t="shared" ref="AE10" si="11">SUM(AE11:AE86)</f>
        <v>1464000</v>
      </c>
      <c r="AF10" s="43">
        <f t="shared" ref="AF10" si="12">SUM(AF11:AF86)</f>
        <v>0</v>
      </c>
      <c r="AG10" s="43">
        <f t="shared" ref="AG10" si="13">SUM(AG11:AG86)</f>
        <v>3686800</v>
      </c>
    </row>
    <row r="11" spans="1:33">
      <c r="A11" s="11">
        <v>1</v>
      </c>
      <c r="B11" s="8" t="s">
        <v>3</v>
      </c>
      <c r="C11" s="9">
        <f>SUM(D11:AG11)</f>
        <v>0</v>
      </c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</row>
    <row r="12" spans="1:33">
      <c r="A12" s="11">
        <v>2</v>
      </c>
      <c r="B12" s="8" t="s">
        <v>4</v>
      </c>
      <c r="C12" s="9">
        <f t="shared" ref="C12:C75" si="14">SUM(D12:AG12)</f>
        <v>0</v>
      </c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</row>
    <row r="13" spans="1:33">
      <c r="A13" s="7">
        <v>3</v>
      </c>
      <c r="B13" s="8" t="s">
        <v>5</v>
      </c>
      <c r="C13" s="9">
        <f t="shared" si="14"/>
        <v>0</v>
      </c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</row>
    <row r="14" spans="1:33">
      <c r="A14" s="11">
        <v>4</v>
      </c>
      <c r="B14" s="8" t="s">
        <v>6</v>
      </c>
      <c r="C14" s="9">
        <f t="shared" si="14"/>
        <v>0</v>
      </c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</row>
    <row r="15" spans="1:33">
      <c r="A15" s="11">
        <v>5</v>
      </c>
      <c r="B15" s="8" t="s">
        <v>7</v>
      </c>
      <c r="C15" s="9">
        <f t="shared" si="14"/>
        <v>0</v>
      </c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</row>
    <row r="16" spans="1:33">
      <c r="A16" s="7">
        <v>6</v>
      </c>
      <c r="B16" s="8" t="s">
        <v>8</v>
      </c>
      <c r="C16" s="9">
        <f t="shared" si="14"/>
        <v>11027500</v>
      </c>
      <c r="D16" s="10"/>
      <c r="E16" s="10">
        <v>2069600</v>
      </c>
      <c r="F16" s="10"/>
      <c r="G16" s="10">
        <v>81500</v>
      </c>
      <c r="H16" s="10"/>
      <c r="I16" s="10">
        <v>15000</v>
      </c>
      <c r="J16" s="10"/>
      <c r="K16" s="10">
        <v>235900</v>
      </c>
      <c r="L16" s="10"/>
      <c r="M16" s="10">
        <v>604000</v>
      </c>
      <c r="N16" s="10"/>
      <c r="O16" s="10">
        <v>50000</v>
      </c>
      <c r="P16" s="41"/>
      <c r="Q16" s="41">
        <v>6874100</v>
      </c>
      <c r="R16" s="41"/>
      <c r="S16" s="41">
        <v>40000</v>
      </c>
      <c r="T16" s="41"/>
      <c r="U16" s="41">
        <v>91600</v>
      </c>
      <c r="V16" s="41"/>
      <c r="W16" s="41">
        <v>389800</v>
      </c>
      <c r="X16" s="41"/>
      <c r="Y16" s="41">
        <v>0</v>
      </c>
      <c r="Z16" s="41"/>
      <c r="AA16" s="41">
        <v>210000</v>
      </c>
      <c r="AB16" s="41"/>
      <c r="AC16" s="41">
        <v>240000</v>
      </c>
      <c r="AD16" s="41"/>
      <c r="AE16" s="41">
        <v>126000</v>
      </c>
      <c r="AF16" s="41"/>
      <c r="AG16" s="41">
        <v>0</v>
      </c>
    </row>
    <row r="17" spans="1:33">
      <c r="A17" s="11">
        <v>7</v>
      </c>
      <c r="B17" s="8" t="s">
        <v>9</v>
      </c>
      <c r="C17" s="9">
        <f t="shared" si="14"/>
        <v>0</v>
      </c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</row>
    <row r="18" spans="1:33">
      <c r="A18" s="11">
        <v>8</v>
      </c>
      <c r="B18" s="8" t="s">
        <v>10</v>
      </c>
      <c r="C18" s="9">
        <f t="shared" si="14"/>
        <v>0</v>
      </c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</row>
    <row r="19" spans="1:33">
      <c r="A19" s="7">
        <v>9</v>
      </c>
      <c r="B19" s="8" t="s">
        <v>11</v>
      </c>
      <c r="C19" s="9">
        <f t="shared" si="14"/>
        <v>11378900</v>
      </c>
      <c r="D19" s="10"/>
      <c r="E19" s="10">
        <v>2104400</v>
      </c>
      <c r="F19" s="10"/>
      <c r="G19" s="10">
        <v>145300</v>
      </c>
      <c r="H19" s="10"/>
      <c r="I19" s="10">
        <v>118000</v>
      </c>
      <c r="J19" s="10"/>
      <c r="K19" s="10">
        <v>273400</v>
      </c>
      <c r="L19" s="10"/>
      <c r="M19" s="10">
        <v>313000</v>
      </c>
      <c r="N19" s="10"/>
      <c r="O19" s="10">
        <v>50000</v>
      </c>
      <c r="P19" s="41"/>
      <c r="Q19" s="41">
        <v>6031300</v>
      </c>
      <c r="R19" s="41"/>
      <c r="S19" s="41">
        <v>40000</v>
      </c>
      <c r="T19" s="41"/>
      <c r="U19" s="41">
        <v>91600</v>
      </c>
      <c r="V19" s="41"/>
      <c r="W19" s="41">
        <v>868000</v>
      </c>
      <c r="X19" s="41"/>
      <c r="Y19" s="41">
        <v>235000</v>
      </c>
      <c r="Z19" s="41"/>
      <c r="AA19" s="41">
        <v>210000</v>
      </c>
      <c r="AB19" s="41"/>
      <c r="AC19" s="41">
        <v>240000</v>
      </c>
      <c r="AD19" s="41"/>
      <c r="AE19" s="41">
        <v>126000</v>
      </c>
      <c r="AF19" s="41"/>
      <c r="AG19" s="41">
        <v>532900</v>
      </c>
    </row>
    <row r="20" spans="1:33">
      <c r="A20" s="11">
        <v>10</v>
      </c>
      <c r="B20" s="8" t="s">
        <v>12</v>
      </c>
      <c r="C20" s="9">
        <f t="shared" si="14"/>
        <v>10057600</v>
      </c>
      <c r="D20" s="10"/>
      <c r="E20" s="10">
        <v>2531500</v>
      </c>
      <c r="F20" s="10"/>
      <c r="G20" s="10">
        <v>145300</v>
      </c>
      <c r="H20" s="10"/>
      <c r="I20" s="10">
        <v>265500</v>
      </c>
      <c r="J20" s="10"/>
      <c r="K20" s="10">
        <v>273400</v>
      </c>
      <c r="L20" s="10"/>
      <c r="M20" s="10">
        <v>459500</v>
      </c>
      <c r="N20" s="10"/>
      <c r="O20" s="10">
        <v>50000</v>
      </c>
      <c r="P20" s="41"/>
      <c r="Q20" s="41">
        <v>4493200</v>
      </c>
      <c r="R20" s="41"/>
      <c r="S20" s="41">
        <v>40000</v>
      </c>
      <c r="T20" s="41"/>
      <c r="U20" s="41">
        <v>91600</v>
      </c>
      <c r="V20" s="41"/>
      <c r="W20" s="41">
        <v>462900</v>
      </c>
      <c r="X20" s="41"/>
      <c r="Y20" s="41">
        <v>235000</v>
      </c>
      <c r="Z20" s="41"/>
      <c r="AA20" s="41">
        <v>210000</v>
      </c>
      <c r="AB20" s="41"/>
      <c r="AC20" s="41">
        <v>673700</v>
      </c>
      <c r="AD20" s="41"/>
      <c r="AE20" s="41">
        <v>126000</v>
      </c>
      <c r="AF20" s="41"/>
      <c r="AG20" s="41">
        <v>0</v>
      </c>
    </row>
    <row r="21" spans="1:33">
      <c r="A21" s="11">
        <v>11</v>
      </c>
      <c r="B21" s="8" t="s">
        <v>13</v>
      </c>
      <c r="C21" s="9">
        <f t="shared" si="14"/>
        <v>0</v>
      </c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</row>
    <row r="22" spans="1:33">
      <c r="A22" s="7">
        <v>12</v>
      </c>
      <c r="B22" s="8" t="s">
        <v>14</v>
      </c>
      <c r="C22" s="9">
        <f t="shared" si="14"/>
        <v>0</v>
      </c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</row>
    <row r="23" spans="1:33">
      <c r="A23" s="11">
        <v>13</v>
      </c>
      <c r="B23" s="8" t="s">
        <v>15</v>
      </c>
      <c r="C23" s="9">
        <f t="shared" si="14"/>
        <v>0</v>
      </c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</row>
    <row r="24" spans="1:33">
      <c r="A24" s="11">
        <v>14</v>
      </c>
      <c r="B24" s="8" t="s">
        <v>16</v>
      </c>
      <c r="C24" s="9">
        <f t="shared" si="14"/>
        <v>9720400</v>
      </c>
      <c r="D24" s="10"/>
      <c r="E24" s="10">
        <v>2547100</v>
      </c>
      <c r="F24" s="10"/>
      <c r="G24" s="10">
        <v>106900</v>
      </c>
      <c r="H24" s="10"/>
      <c r="I24" s="10">
        <v>46000</v>
      </c>
      <c r="J24" s="10"/>
      <c r="K24" s="10">
        <v>250900</v>
      </c>
      <c r="L24" s="10"/>
      <c r="M24" s="10">
        <v>331000</v>
      </c>
      <c r="N24" s="10"/>
      <c r="O24" s="10">
        <v>50000</v>
      </c>
      <c r="P24" s="41"/>
      <c r="Q24" s="41">
        <v>4888700</v>
      </c>
      <c r="R24" s="41"/>
      <c r="S24" s="41">
        <v>40000</v>
      </c>
      <c r="T24" s="41"/>
      <c r="U24" s="41">
        <v>91600</v>
      </c>
      <c r="V24" s="41"/>
      <c r="W24" s="41">
        <v>462900</v>
      </c>
      <c r="X24" s="41"/>
      <c r="Y24" s="41">
        <v>0</v>
      </c>
      <c r="Z24" s="41"/>
      <c r="AA24" s="41">
        <v>539300</v>
      </c>
      <c r="AB24" s="41"/>
      <c r="AC24" s="41">
        <v>240000</v>
      </c>
      <c r="AD24" s="41"/>
      <c r="AE24" s="41">
        <v>126000</v>
      </c>
      <c r="AF24" s="41"/>
      <c r="AG24" s="41">
        <v>0</v>
      </c>
    </row>
    <row r="25" spans="1:33">
      <c r="A25" s="7">
        <v>15</v>
      </c>
      <c r="B25" s="8" t="s">
        <v>17</v>
      </c>
      <c r="C25" s="9">
        <f t="shared" si="14"/>
        <v>0</v>
      </c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</row>
    <row r="26" spans="1:33">
      <c r="A26" s="11">
        <v>16</v>
      </c>
      <c r="B26" s="8" t="s">
        <v>18</v>
      </c>
      <c r="C26" s="9">
        <f t="shared" si="14"/>
        <v>0</v>
      </c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</row>
    <row r="27" spans="1:33">
      <c r="A27" s="11">
        <v>17</v>
      </c>
      <c r="B27" s="8" t="s">
        <v>19</v>
      </c>
      <c r="C27" s="9">
        <f t="shared" si="14"/>
        <v>0</v>
      </c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</row>
    <row r="28" spans="1:33">
      <c r="A28" s="7">
        <v>18</v>
      </c>
      <c r="B28" s="8" t="s">
        <v>20</v>
      </c>
      <c r="C28" s="9">
        <f t="shared" si="14"/>
        <v>0</v>
      </c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</row>
    <row r="29" spans="1:33">
      <c r="A29" s="11">
        <v>19</v>
      </c>
      <c r="B29" s="8" t="s">
        <v>21</v>
      </c>
      <c r="C29" s="9">
        <f t="shared" si="14"/>
        <v>0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</row>
    <row r="30" spans="1:33">
      <c r="A30" s="11">
        <v>20</v>
      </c>
      <c r="B30" s="32" t="s">
        <v>22</v>
      </c>
      <c r="C30" s="9">
        <f t="shared" si="14"/>
        <v>0</v>
      </c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</row>
    <row r="31" spans="1:33">
      <c r="A31" s="7">
        <v>21</v>
      </c>
      <c r="B31" s="32" t="s">
        <v>23</v>
      </c>
      <c r="C31" s="9">
        <f t="shared" si="14"/>
        <v>14069500</v>
      </c>
      <c r="D31" s="41"/>
      <c r="E31" s="41">
        <v>2187500</v>
      </c>
      <c r="F31" s="41"/>
      <c r="G31" s="41">
        <v>81500</v>
      </c>
      <c r="H31" s="41"/>
      <c r="I31" s="41">
        <v>44300</v>
      </c>
      <c r="J31" s="41"/>
      <c r="K31" s="41">
        <v>235900</v>
      </c>
      <c r="L31" s="41"/>
      <c r="M31" s="41">
        <v>803000</v>
      </c>
      <c r="N31" s="41"/>
      <c r="O31" s="41">
        <v>50000</v>
      </c>
      <c r="P31" s="41"/>
      <c r="Q31" s="41">
        <v>8233900</v>
      </c>
      <c r="R31" s="41"/>
      <c r="S31" s="41">
        <v>40000</v>
      </c>
      <c r="T31" s="41"/>
      <c r="U31" s="41">
        <v>91600</v>
      </c>
      <c r="V31" s="41"/>
      <c r="W31" s="41">
        <v>389800</v>
      </c>
      <c r="X31" s="41"/>
      <c r="Y31" s="41">
        <v>0</v>
      </c>
      <c r="Z31" s="41"/>
      <c r="AA31" s="41">
        <v>210000</v>
      </c>
      <c r="AB31" s="41"/>
      <c r="AC31" s="41">
        <v>240000</v>
      </c>
      <c r="AD31" s="41"/>
      <c r="AE31" s="41">
        <v>126000</v>
      </c>
      <c r="AF31" s="41"/>
      <c r="AG31" s="41">
        <v>1336000</v>
      </c>
    </row>
    <row r="32" spans="1:33">
      <c r="A32" s="11">
        <v>22</v>
      </c>
      <c r="B32" s="32" t="s">
        <v>24</v>
      </c>
      <c r="C32" s="9">
        <f t="shared" si="14"/>
        <v>12077800</v>
      </c>
      <c r="D32" s="41"/>
      <c r="E32" s="41">
        <v>2600200</v>
      </c>
      <c r="F32" s="41"/>
      <c r="G32" s="41">
        <v>119700</v>
      </c>
      <c r="H32" s="41"/>
      <c r="I32" s="41">
        <v>322600</v>
      </c>
      <c r="J32" s="41"/>
      <c r="K32" s="41">
        <v>258400</v>
      </c>
      <c r="L32" s="41"/>
      <c r="M32" s="41">
        <v>331000</v>
      </c>
      <c r="N32" s="41"/>
      <c r="O32" s="41">
        <v>50000</v>
      </c>
      <c r="P32" s="41"/>
      <c r="Q32" s="41">
        <v>5890300</v>
      </c>
      <c r="R32" s="41"/>
      <c r="S32" s="41">
        <v>40000</v>
      </c>
      <c r="T32" s="41"/>
      <c r="U32" s="41">
        <v>107600</v>
      </c>
      <c r="V32" s="41"/>
      <c r="W32" s="41">
        <v>389800</v>
      </c>
      <c r="X32" s="41"/>
      <c r="Y32" s="41">
        <v>760700</v>
      </c>
      <c r="Z32" s="41"/>
      <c r="AA32" s="41">
        <v>210000</v>
      </c>
      <c r="AB32" s="41"/>
      <c r="AC32" s="41">
        <v>240000</v>
      </c>
      <c r="AD32" s="41"/>
      <c r="AE32" s="41">
        <v>126000</v>
      </c>
      <c r="AF32" s="41"/>
      <c r="AG32" s="41">
        <v>631500</v>
      </c>
    </row>
    <row r="33" spans="1:33">
      <c r="A33" s="11">
        <v>23</v>
      </c>
      <c r="B33" s="32" t="s">
        <v>25</v>
      </c>
      <c r="C33" s="9">
        <f t="shared" si="14"/>
        <v>9154400</v>
      </c>
      <c r="D33" s="41"/>
      <c r="E33" s="41">
        <v>1902700</v>
      </c>
      <c r="F33" s="41"/>
      <c r="G33" s="41">
        <v>94100</v>
      </c>
      <c r="H33" s="41"/>
      <c r="I33" s="41">
        <v>270100</v>
      </c>
      <c r="J33" s="41"/>
      <c r="K33" s="41">
        <v>243400</v>
      </c>
      <c r="L33" s="41"/>
      <c r="M33" s="41">
        <v>365000</v>
      </c>
      <c r="N33" s="41"/>
      <c r="O33" s="41">
        <v>50000</v>
      </c>
      <c r="P33" s="41"/>
      <c r="Q33" s="41">
        <v>3915900</v>
      </c>
      <c r="R33" s="41"/>
      <c r="S33" s="41">
        <v>40000</v>
      </c>
      <c r="T33" s="41"/>
      <c r="U33" s="41">
        <v>91600</v>
      </c>
      <c r="V33" s="41"/>
      <c r="W33" s="41">
        <v>419200</v>
      </c>
      <c r="X33" s="41"/>
      <c r="Y33" s="41">
        <v>0</v>
      </c>
      <c r="Z33" s="41"/>
      <c r="AA33" s="41">
        <v>210000</v>
      </c>
      <c r="AB33" s="41"/>
      <c r="AC33" s="41">
        <v>240000</v>
      </c>
      <c r="AD33" s="41"/>
      <c r="AE33" s="41">
        <v>126000</v>
      </c>
      <c r="AF33" s="41"/>
      <c r="AG33" s="41">
        <v>1186400</v>
      </c>
    </row>
    <row r="34" spans="1:33">
      <c r="A34" s="7">
        <v>24</v>
      </c>
      <c r="B34" s="32" t="s">
        <v>26</v>
      </c>
      <c r="C34" s="9">
        <f t="shared" si="14"/>
        <v>0</v>
      </c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</row>
    <row r="35" spans="1:33">
      <c r="A35" s="11">
        <v>25</v>
      </c>
      <c r="B35" s="32" t="s">
        <v>27</v>
      </c>
      <c r="C35" s="9">
        <f t="shared" si="14"/>
        <v>0</v>
      </c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41"/>
    </row>
    <row r="36" spans="1:33">
      <c r="A36" s="11">
        <v>26</v>
      </c>
      <c r="B36" s="32" t="s">
        <v>28</v>
      </c>
      <c r="C36" s="9">
        <f t="shared" si="14"/>
        <v>0</v>
      </c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</row>
    <row r="37" spans="1:33">
      <c r="A37" s="7">
        <v>27</v>
      </c>
      <c r="B37" s="32" t="s">
        <v>29</v>
      </c>
      <c r="C37" s="9">
        <f t="shared" si="14"/>
        <v>0</v>
      </c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</row>
    <row r="38" spans="1:33">
      <c r="A38" s="11">
        <v>28</v>
      </c>
      <c r="B38" s="32" t="s">
        <v>30</v>
      </c>
      <c r="C38" s="9">
        <f t="shared" si="14"/>
        <v>0</v>
      </c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  <c r="AF38" s="41"/>
      <c r="AG38" s="41"/>
    </row>
    <row r="39" spans="1:33">
      <c r="A39" s="11">
        <v>29</v>
      </c>
      <c r="B39" s="32" t="s">
        <v>31</v>
      </c>
      <c r="C39" s="9">
        <f t="shared" si="14"/>
        <v>0</v>
      </c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41"/>
    </row>
    <row r="40" spans="1:33">
      <c r="A40" s="7">
        <v>30</v>
      </c>
      <c r="B40" s="32" t="s">
        <v>32</v>
      </c>
      <c r="C40" s="9">
        <f t="shared" si="14"/>
        <v>0</v>
      </c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</row>
    <row r="41" spans="1:33">
      <c r="A41" s="11">
        <v>31</v>
      </c>
      <c r="B41" s="32" t="s">
        <v>33</v>
      </c>
      <c r="C41" s="9">
        <f t="shared" si="14"/>
        <v>0</v>
      </c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  <c r="AF41" s="41"/>
      <c r="AG41" s="41"/>
    </row>
    <row r="42" spans="1:33">
      <c r="A42" s="11">
        <v>32</v>
      </c>
      <c r="B42" s="32" t="s">
        <v>34</v>
      </c>
      <c r="C42" s="9">
        <f t="shared" si="14"/>
        <v>0</v>
      </c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  <c r="AF42" s="41"/>
      <c r="AG42" s="41"/>
    </row>
    <row r="43" spans="1:33">
      <c r="A43" s="7">
        <v>33</v>
      </c>
      <c r="B43" s="32" t="s">
        <v>35</v>
      </c>
      <c r="C43" s="9">
        <f t="shared" si="14"/>
        <v>0</v>
      </c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/>
      <c r="AG43" s="41"/>
    </row>
    <row r="44" spans="1:33">
      <c r="A44" s="11">
        <v>34</v>
      </c>
      <c r="B44" s="32" t="s">
        <v>36</v>
      </c>
      <c r="C44" s="9">
        <f t="shared" si="14"/>
        <v>0</v>
      </c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</row>
    <row r="45" spans="1:33">
      <c r="A45" s="11">
        <v>35</v>
      </c>
      <c r="B45" s="32" t="s">
        <v>37</v>
      </c>
      <c r="C45" s="9">
        <f t="shared" si="14"/>
        <v>0</v>
      </c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  <c r="AF45" s="41"/>
      <c r="AG45" s="41"/>
    </row>
    <row r="46" spans="1:33">
      <c r="A46" s="7">
        <v>36</v>
      </c>
      <c r="B46" s="32" t="s">
        <v>38</v>
      </c>
      <c r="C46" s="9">
        <f t="shared" si="14"/>
        <v>0</v>
      </c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</row>
    <row r="47" spans="1:33">
      <c r="A47" s="11">
        <v>37</v>
      </c>
      <c r="B47" s="32" t="s">
        <v>39</v>
      </c>
      <c r="C47" s="9">
        <f t="shared" si="14"/>
        <v>0</v>
      </c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41"/>
      <c r="AG47" s="41"/>
    </row>
    <row r="48" spans="1:33">
      <c r="A48" s="11">
        <v>38</v>
      </c>
      <c r="B48" s="32" t="s">
        <v>40</v>
      </c>
      <c r="C48" s="9">
        <f t="shared" si="14"/>
        <v>9733200</v>
      </c>
      <c r="D48" s="41"/>
      <c r="E48" s="41">
        <v>2369800</v>
      </c>
      <c r="F48" s="41"/>
      <c r="G48" s="41">
        <v>106900</v>
      </c>
      <c r="H48" s="41"/>
      <c r="I48" s="41">
        <v>145500</v>
      </c>
      <c r="J48" s="41"/>
      <c r="K48" s="41">
        <v>250900</v>
      </c>
      <c r="L48" s="41"/>
      <c r="M48" s="41">
        <v>315000</v>
      </c>
      <c r="N48" s="41"/>
      <c r="O48" s="41">
        <v>50000</v>
      </c>
      <c r="P48" s="41"/>
      <c r="Q48" s="41">
        <v>5368300</v>
      </c>
      <c r="R48" s="41"/>
      <c r="S48" s="41">
        <v>40000</v>
      </c>
      <c r="T48" s="41"/>
      <c r="U48" s="41">
        <v>91600</v>
      </c>
      <c r="V48" s="41"/>
      <c r="W48" s="41">
        <v>419200</v>
      </c>
      <c r="X48" s="41"/>
      <c r="Y48" s="41">
        <v>0</v>
      </c>
      <c r="Z48" s="41"/>
      <c r="AA48" s="41">
        <v>210000</v>
      </c>
      <c r="AB48" s="41"/>
      <c r="AC48" s="41">
        <v>240000</v>
      </c>
      <c r="AD48" s="41"/>
      <c r="AE48" s="41">
        <v>126000</v>
      </c>
      <c r="AF48" s="41"/>
      <c r="AG48" s="41">
        <v>0</v>
      </c>
    </row>
    <row r="49" spans="1:33">
      <c r="A49" s="7">
        <v>39</v>
      </c>
      <c r="B49" s="32" t="s">
        <v>41</v>
      </c>
      <c r="C49" s="9">
        <f t="shared" si="14"/>
        <v>0</v>
      </c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</row>
    <row r="50" spans="1:33">
      <c r="A50" s="11">
        <v>40</v>
      </c>
      <c r="B50" s="32" t="s">
        <v>42</v>
      </c>
      <c r="C50" s="9">
        <f t="shared" si="14"/>
        <v>0</v>
      </c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/>
    </row>
    <row r="51" spans="1:33">
      <c r="A51" s="11">
        <v>41</v>
      </c>
      <c r="B51" s="32" t="s">
        <v>43</v>
      </c>
      <c r="C51" s="9">
        <f t="shared" si="14"/>
        <v>0</v>
      </c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  <c r="AF51" s="41"/>
      <c r="AG51" s="41"/>
    </row>
    <row r="52" spans="1:33">
      <c r="A52" s="7">
        <v>42</v>
      </c>
      <c r="B52" s="32" t="s">
        <v>44</v>
      </c>
      <c r="C52" s="9">
        <f t="shared" si="14"/>
        <v>0</v>
      </c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  <c r="AF52" s="41"/>
      <c r="AG52" s="41"/>
    </row>
    <row r="53" spans="1:33">
      <c r="A53" s="11">
        <v>43</v>
      </c>
      <c r="B53" s="32" t="s">
        <v>45</v>
      </c>
      <c r="C53" s="9">
        <f t="shared" si="14"/>
        <v>0</v>
      </c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</row>
    <row r="54" spans="1:33">
      <c r="A54" s="11">
        <v>44</v>
      </c>
      <c r="B54" s="32" t="s">
        <v>46</v>
      </c>
      <c r="C54" s="9">
        <f t="shared" si="14"/>
        <v>0</v>
      </c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  <c r="AF54" s="41"/>
      <c r="AG54" s="41"/>
    </row>
    <row r="55" spans="1:33">
      <c r="A55" s="7">
        <v>45</v>
      </c>
      <c r="B55" s="32" t="s">
        <v>47</v>
      </c>
      <c r="C55" s="9">
        <f t="shared" si="14"/>
        <v>0</v>
      </c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  <c r="AF55" s="41"/>
      <c r="AG55" s="41"/>
    </row>
    <row r="56" spans="1:33">
      <c r="A56" s="11">
        <v>46</v>
      </c>
      <c r="B56" s="32" t="s">
        <v>48</v>
      </c>
      <c r="C56" s="9">
        <f t="shared" si="14"/>
        <v>0</v>
      </c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  <c r="AF56" s="41"/>
      <c r="AG56" s="41"/>
    </row>
    <row r="57" spans="1:33">
      <c r="A57" s="11">
        <v>47</v>
      </c>
      <c r="B57" s="32" t="s">
        <v>49</v>
      </c>
      <c r="C57" s="9">
        <f t="shared" si="14"/>
        <v>0</v>
      </c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  <c r="AF57" s="41"/>
      <c r="AG57" s="41"/>
    </row>
    <row r="58" spans="1:33">
      <c r="A58" s="7">
        <v>48</v>
      </c>
      <c r="B58" s="32" t="s">
        <v>50</v>
      </c>
      <c r="C58" s="9">
        <f t="shared" si="14"/>
        <v>0</v>
      </c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  <c r="AF58" s="41"/>
      <c r="AG58" s="41"/>
    </row>
    <row r="59" spans="1:33">
      <c r="A59" s="11">
        <v>49</v>
      </c>
      <c r="B59" s="32" t="s">
        <v>51</v>
      </c>
      <c r="C59" s="9">
        <f t="shared" si="14"/>
        <v>0</v>
      </c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F59" s="41"/>
      <c r="AG59" s="41"/>
    </row>
    <row r="60" spans="1:33">
      <c r="A60" s="11">
        <v>50</v>
      </c>
      <c r="B60" s="32" t="s">
        <v>52</v>
      </c>
      <c r="C60" s="9">
        <f t="shared" si="14"/>
        <v>0</v>
      </c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41"/>
    </row>
    <row r="61" spans="1:33">
      <c r="A61" s="7">
        <v>51</v>
      </c>
      <c r="B61" s="32" t="s">
        <v>53</v>
      </c>
      <c r="C61" s="9">
        <f t="shared" si="14"/>
        <v>9958800</v>
      </c>
      <c r="D61" s="41"/>
      <c r="E61" s="41">
        <v>2074700</v>
      </c>
      <c r="F61" s="41"/>
      <c r="G61" s="41">
        <v>119700</v>
      </c>
      <c r="H61" s="41"/>
      <c r="I61" s="41">
        <v>84700</v>
      </c>
      <c r="J61" s="41"/>
      <c r="K61" s="41">
        <v>258400</v>
      </c>
      <c r="L61" s="41"/>
      <c r="M61" s="41">
        <v>239000</v>
      </c>
      <c r="N61" s="41"/>
      <c r="O61" s="41">
        <v>50000</v>
      </c>
      <c r="P61" s="41"/>
      <c r="Q61" s="41">
        <v>5726800</v>
      </c>
      <c r="R61" s="41"/>
      <c r="S61" s="41">
        <v>40000</v>
      </c>
      <c r="T61" s="41"/>
      <c r="U61" s="41">
        <v>91600</v>
      </c>
      <c r="V61" s="41"/>
      <c r="W61" s="41">
        <v>462900</v>
      </c>
      <c r="X61" s="41"/>
      <c r="Y61" s="41">
        <v>235000</v>
      </c>
      <c r="Z61" s="41"/>
      <c r="AA61" s="41">
        <v>210000</v>
      </c>
      <c r="AB61" s="41"/>
      <c r="AC61" s="41">
        <v>240000</v>
      </c>
      <c r="AD61" s="41"/>
      <c r="AE61" s="41">
        <v>126000</v>
      </c>
      <c r="AF61" s="41"/>
      <c r="AG61" s="41">
        <v>0</v>
      </c>
    </row>
    <row r="62" spans="1:33">
      <c r="A62" s="11">
        <v>52</v>
      </c>
      <c r="B62" s="32" t="s">
        <v>54</v>
      </c>
      <c r="C62" s="9">
        <f t="shared" si="14"/>
        <v>0</v>
      </c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</row>
    <row r="63" spans="1:33">
      <c r="A63" s="11">
        <v>53</v>
      </c>
      <c r="B63" s="32" t="s">
        <v>55</v>
      </c>
      <c r="C63" s="9">
        <f t="shared" si="14"/>
        <v>0</v>
      </c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F63" s="41"/>
      <c r="AG63" s="41"/>
    </row>
    <row r="64" spans="1:33">
      <c r="A64" s="7">
        <v>54</v>
      </c>
      <c r="B64" s="32" t="s">
        <v>56</v>
      </c>
      <c r="C64" s="9">
        <f t="shared" si="14"/>
        <v>0</v>
      </c>
      <c r="D64" s="41"/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  <c r="AF64" s="41"/>
      <c r="AG64" s="41"/>
    </row>
    <row r="65" spans="1:33">
      <c r="A65" s="11">
        <v>55</v>
      </c>
      <c r="B65" s="32" t="s">
        <v>57</v>
      </c>
      <c r="C65" s="9">
        <f t="shared" si="14"/>
        <v>0</v>
      </c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  <c r="AF65" s="41"/>
      <c r="AG65" s="41"/>
    </row>
    <row r="66" spans="1:33">
      <c r="A66" s="11">
        <v>56</v>
      </c>
      <c r="B66" s="32" t="s">
        <v>58</v>
      </c>
      <c r="C66" s="9">
        <f t="shared" si="14"/>
        <v>0</v>
      </c>
      <c r="D66" s="41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  <c r="AF66" s="41"/>
      <c r="AG66" s="41"/>
    </row>
    <row r="67" spans="1:33">
      <c r="A67" s="7">
        <v>57</v>
      </c>
      <c r="B67" s="32" t="s">
        <v>59</v>
      </c>
      <c r="C67" s="9">
        <f t="shared" si="14"/>
        <v>8812500</v>
      </c>
      <c r="D67" s="41"/>
      <c r="E67" s="41">
        <v>2279200</v>
      </c>
      <c r="F67" s="41"/>
      <c r="G67" s="41">
        <v>119700</v>
      </c>
      <c r="H67" s="41"/>
      <c r="I67" s="41">
        <v>244300</v>
      </c>
      <c r="J67" s="41"/>
      <c r="K67" s="41">
        <v>258400</v>
      </c>
      <c r="L67" s="41"/>
      <c r="M67" s="41">
        <v>205000</v>
      </c>
      <c r="N67" s="41"/>
      <c r="O67" s="41">
        <v>50000</v>
      </c>
      <c r="P67" s="41"/>
      <c r="Q67" s="41">
        <v>4342100</v>
      </c>
      <c r="R67" s="41"/>
      <c r="S67" s="41">
        <v>40000</v>
      </c>
      <c r="T67" s="41"/>
      <c r="U67" s="41">
        <v>91600</v>
      </c>
      <c r="V67" s="41"/>
      <c r="W67" s="41">
        <v>419200</v>
      </c>
      <c r="X67" s="41"/>
      <c r="Y67" s="41">
        <v>235000</v>
      </c>
      <c r="Z67" s="41"/>
      <c r="AA67" s="41">
        <v>210000</v>
      </c>
      <c r="AB67" s="41"/>
      <c r="AC67" s="41">
        <v>240000</v>
      </c>
      <c r="AD67" s="41"/>
      <c r="AE67" s="41">
        <v>78000</v>
      </c>
      <c r="AF67" s="41"/>
      <c r="AG67" s="41">
        <v>0</v>
      </c>
    </row>
    <row r="68" spans="1:33">
      <c r="A68" s="11">
        <v>58</v>
      </c>
      <c r="B68" s="32" t="s">
        <v>60</v>
      </c>
      <c r="C68" s="9">
        <f t="shared" si="14"/>
        <v>0</v>
      </c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  <c r="AF68" s="41"/>
      <c r="AG68" s="41"/>
    </row>
    <row r="69" spans="1:33">
      <c r="A69" s="11">
        <v>59</v>
      </c>
      <c r="B69" s="32" t="s">
        <v>61</v>
      </c>
      <c r="C69" s="9">
        <f t="shared" si="14"/>
        <v>0</v>
      </c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  <c r="AF69" s="41"/>
      <c r="AG69" s="41"/>
    </row>
    <row r="70" spans="1:33">
      <c r="A70" s="7">
        <v>60</v>
      </c>
      <c r="B70" s="32" t="s">
        <v>62</v>
      </c>
      <c r="C70" s="9">
        <f t="shared" si="14"/>
        <v>0</v>
      </c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  <c r="AF70" s="41"/>
      <c r="AG70" s="41"/>
    </row>
    <row r="71" spans="1:33">
      <c r="A71" s="11">
        <v>61</v>
      </c>
      <c r="B71" s="32" t="s">
        <v>63</v>
      </c>
      <c r="C71" s="9">
        <f t="shared" si="14"/>
        <v>0</v>
      </c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  <c r="AF71" s="41"/>
      <c r="AG71" s="41"/>
    </row>
    <row r="72" spans="1:33">
      <c r="A72" s="11">
        <v>62</v>
      </c>
      <c r="B72" s="32" t="s">
        <v>64</v>
      </c>
      <c r="C72" s="9">
        <f t="shared" si="14"/>
        <v>0</v>
      </c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  <c r="AF72" s="41"/>
      <c r="AG72" s="41"/>
    </row>
    <row r="73" spans="1:33">
      <c r="A73" s="7">
        <v>63</v>
      </c>
      <c r="B73" s="32" t="s">
        <v>65</v>
      </c>
      <c r="C73" s="9">
        <f t="shared" si="14"/>
        <v>0</v>
      </c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  <c r="AF73" s="41"/>
      <c r="AG73" s="41"/>
    </row>
    <row r="74" spans="1:33">
      <c r="A74" s="11">
        <v>64</v>
      </c>
      <c r="B74" s="32" t="s">
        <v>66</v>
      </c>
      <c r="C74" s="9">
        <f t="shared" si="14"/>
        <v>0</v>
      </c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  <c r="AF74" s="41"/>
      <c r="AG74" s="41"/>
    </row>
    <row r="75" spans="1:33">
      <c r="A75" s="11">
        <v>65</v>
      </c>
      <c r="B75" s="32" t="s">
        <v>67</v>
      </c>
      <c r="C75" s="9">
        <f t="shared" si="14"/>
        <v>0</v>
      </c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</row>
    <row r="76" spans="1:33">
      <c r="A76" s="7">
        <v>66</v>
      </c>
      <c r="B76" s="32" t="s">
        <v>68</v>
      </c>
      <c r="C76" s="9">
        <f t="shared" ref="C76:C86" si="15">SUM(D76:AG76)</f>
        <v>0</v>
      </c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  <c r="AF76" s="41"/>
      <c r="AG76" s="41"/>
    </row>
    <row r="77" spans="1:33">
      <c r="A77" s="11">
        <v>67</v>
      </c>
      <c r="B77" s="32" t="s">
        <v>69</v>
      </c>
      <c r="C77" s="9">
        <f t="shared" si="15"/>
        <v>0</v>
      </c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</row>
    <row r="78" spans="1:33">
      <c r="A78" s="11">
        <v>68</v>
      </c>
      <c r="B78" s="32" t="s">
        <v>70</v>
      </c>
      <c r="C78" s="9">
        <f t="shared" si="15"/>
        <v>0</v>
      </c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  <c r="AF78" s="41"/>
      <c r="AG78" s="41"/>
    </row>
    <row r="79" spans="1:33">
      <c r="A79" s="7">
        <v>69</v>
      </c>
      <c r="B79" s="32" t="s">
        <v>71</v>
      </c>
      <c r="C79" s="9">
        <f t="shared" si="15"/>
        <v>0</v>
      </c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  <c r="AF79" s="41"/>
      <c r="AG79" s="41"/>
    </row>
    <row r="80" spans="1:33">
      <c r="A80" s="11">
        <v>70</v>
      </c>
      <c r="B80" s="32" t="s">
        <v>72</v>
      </c>
      <c r="C80" s="9">
        <f t="shared" si="15"/>
        <v>0</v>
      </c>
      <c r="D80" s="41"/>
      <c r="E80" s="41"/>
      <c r="F80" s="41"/>
      <c r="G80" s="41"/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  <c r="AF80" s="41"/>
      <c r="AG80" s="41"/>
    </row>
    <row r="81" spans="1:33">
      <c r="A81" s="11">
        <v>71</v>
      </c>
      <c r="B81" s="32" t="s">
        <v>73</v>
      </c>
      <c r="C81" s="9">
        <f t="shared" si="15"/>
        <v>0</v>
      </c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F81" s="41"/>
      <c r="AG81" s="41"/>
    </row>
    <row r="82" spans="1:33">
      <c r="A82" s="7">
        <v>72</v>
      </c>
      <c r="B82" s="32" t="s">
        <v>74</v>
      </c>
      <c r="C82" s="9">
        <f t="shared" si="15"/>
        <v>0</v>
      </c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F82" s="41"/>
      <c r="AG82" s="41"/>
    </row>
    <row r="83" spans="1:33">
      <c r="A83" s="11">
        <v>73</v>
      </c>
      <c r="B83" s="32" t="s">
        <v>75</v>
      </c>
      <c r="C83" s="9">
        <f t="shared" si="15"/>
        <v>9466200</v>
      </c>
      <c r="D83" s="41"/>
      <c r="E83" s="41">
        <v>2230500</v>
      </c>
      <c r="F83" s="41"/>
      <c r="G83" s="41">
        <v>119700</v>
      </c>
      <c r="H83" s="41"/>
      <c r="I83" s="41">
        <v>79300</v>
      </c>
      <c r="J83" s="41"/>
      <c r="K83" s="41">
        <v>258400</v>
      </c>
      <c r="L83" s="41"/>
      <c r="M83" s="41">
        <v>522000</v>
      </c>
      <c r="N83" s="41"/>
      <c r="O83" s="41">
        <v>50000</v>
      </c>
      <c r="P83" s="41"/>
      <c r="Q83" s="41">
        <v>4844500</v>
      </c>
      <c r="R83" s="41"/>
      <c r="S83" s="41">
        <v>40000</v>
      </c>
      <c r="T83" s="41"/>
      <c r="U83" s="41">
        <v>91600</v>
      </c>
      <c r="V83" s="41"/>
      <c r="W83" s="41">
        <v>419200</v>
      </c>
      <c r="X83" s="41"/>
      <c r="Y83" s="41">
        <v>235000</v>
      </c>
      <c r="Z83" s="41"/>
      <c r="AA83" s="41">
        <v>210000</v>
      </c>
      <c r="AB83" s="41"/>
      <c r="AC83" s="41">
        <v>240000</v>
      </c>
      <c r="AD83" s="41"/>
      <c r="AE83" s="41">
        <v>126000</v>
      </c>
      <c r="AF83" s="41"/>
      <c r="AG83" s="41">
        <v>0</v>
      </c>
    </row>
    <row r="84" spans="1:33">
      <c r="A84" s="11">
        <v>74</v>
      </c>
      <c r="B84" s="32" t="s">
        <v>76</v>
      </c>
      <c r="C84" s="9">
        <f t="shared" si="15"/>
        <v>0</v>
      </c>
      <c r="D84" s="41"/>
      <c r="E84" s="41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  <c r="AF84" s="41"/>
      <c r="AG84" s="41"/>
    </row>
    <row r="85" spans="1:33">
      <c r="A85" s="7">
        <v>75</v>
      </c>
      <c r="B85" s="32" t="s">
        <v>77</v>
      </c>
      <c r="C85" s="9">
        <f t="shared" si="15"/>
        <v>0</v>
      </c>
      <c r="D85" s="41"/>
      <c r="E85" s="41"/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  <c r="AF85" s="41"/>
      <c r="AG85" s="41"/>
    </row>
    <row r="86" spans="1:33">
      <c r="A86" s="11">
        <v>76</v>
      </c>
      <c r="B86" s="32" t="s">
        <v>78</v>
      </c>
      <c r="C86" s="9">
        <f t="shared" si="15"/>
        <v>26730400</v>
      </c>
      <c r="D86" s="41"/>
      <c r="E86" s="41">
        <v>20939200</v>
      </c>
      <c r="F86" s="41"/>
      <c r="G86" s="41">
        <v>94100</v>
      </c>
      <c r="H86" s="41"/>
      <c r="I86" s="41">
        <v>31500</v>
      </c>
      <c r="J86" s="41"/>
      <c r="K86" s="41">
        <v>243400</v>
      </c>
      <c r="L86" s="41"/>
      <c r="M86" s="41">
        <v>501000</v>
      </c>
      <c r="N86" s="41"/>
      <c r="O86" s="41">
        <v>50000</v>
      </c>
      <c r="P86" s="41"/>
      <c r="Q86" s="41">
        <v>3750500</v>
      </c>
      <c r="R86" s="41"/>
      <c r="S86" s="41">
        <v>40000</v>
      </c>
      <c r="T86" s="41"/>
      <c r="U86" s="41">
        <v>107600</v>
      </c>
      <c r="V86" s="41"/>
      <c r="W86" s="41">
        <v>397100</v>
      </c>
      <c r="X86" s="41"/>
      <c r="Y86" s="41">
        <v>0</v>
      </c>
      <c r="Z86" s="41"/>
      <c r="AA86" s="41">
        <v>210000</v>
      </c>
      <c r="AB86" s="41"/>
      <c r="AC86" s="41">
        <v>240000</v>
      </c>
      <c r="AD86" s="41"/>
      <c r="AE86" s="41">
        <v>126000</v>
      </c>
      <c r="AF86" s="41"/>
      <c r="AG86" s="41">
        <v>0</v>
      </c>
    </row>
    <row r="1080" spans="3:8">
      <c r="C1080" s="4" t="s">
        <v>1</v>
      </c>
      <c r="D1080" s="1">
        <v>5</v>
      </c>
      <c r="H1080" s="1">
        <v>5</v>
      </c>
    </row>
    <row r="1081" spans="3:8" ht="21" hidden="1" customHeight="1">
      <c r="C1081" s="4"/>
    </row>
    <row r="1082" spans="3:8" ht="21" hidden="1" customHeight="1">
      <c r="C1082" s="4"/>
    </row>
    <row r="1083" spans="3:8" ht="14.25" hidden="1" customHeight="1"/>
  </sheetData>
  <mergeCells count="50">
    <mergeCell ref="A1:AG1"/>
    <mergeCell ref="A2:AG2"/>
    <mergeCell ref="AF4:AG4"/>
    <mergeCell ref="AF5:AG5"/>
    <mergeCell ref="AF7:AG7"/>
    <mergeCell ref="AF8:AG8"/>
    <mergeCell ref="AF9:AG9"/>
    <mergeCell ref="AD7:AE7"/>
    <mergeCell ref="AD8:AE8"/>
    <mergeCell ref="AD9:AE9"/>
    <mergeCell ref="AD5:AE5"/>
    <mergeCell ref="AD4:AE4"/>
    <mergeCell ref="V7:W7"/>
    <mergeCell ref="V8:W8"/>
    <mergeCell ref="V9:W9"/>
    <mergeCell ref="V5:W5"/>
    <mergeCell ref="X7:AC7"/>
    <mergeCell ref="X8:AC8"/>
    <mergeCell ref="X9:Y9"/>
    <mergeCell ref="Z9:AA9"/>
    <mergeCell ref="AB9:AC9"/>
    <mergeCell ref="X5:AC5"/>
    <mergeCell ref="P8:U8"/>
    <mergeCell ref="P9:Q9"/>
    <mergeCell ref="R9:S9"/>
    <mergeCell ref="T9:U9"/>
    <mergeCell ref="P5:U5"/>
    <mergeCell ref="H8:O8"/>
    <mergeCell ref="L9:M9"/>
    <mergeCell ref="N9:O9"/>
    <mergeCell ref="A6:C8"/>
    <mergeCell ref="A9:C9"/>
    <mergeCell ref="D9:E9"/>
    <mergeCell ref="F8:G8"/>
    <mergeCell ref="F9:G9"/>
    <mergeCell ref="H7:O7"/>
    <mergeCell ref="H9:I9"/>
    <mergeCell ref="J9:K9"/>
    <mergeCell ref="D8:E8"/>
    <mergeCell ref="F7:G7"/>
    <mergeCell ref="H5:O5"/>
    <mergeCell ref="F4:AC4"/>
    <mergeCell ref="A10:B10"/>
    <mergeCell ref="D5:E5"/>
    <mergeCell ref="F5:G5"/>
    <mergeCell ref="D4:E4"/>
    <mergeCell ref="D7:E7"/>
    <mergeCell ref="P7:U7"/>
    <mergeCell ref="A4:C4"/>
    <mergeCell ref="A5:C5"/>
  </mergeCells>
  <phoneticPr fontId="7" type="noConversion"/>
  <printOptions horizontalCentered="1"/>
  <pageMargins left="0.31496062992125984" right="0.31496062992125984" top="0.59055118110236227" bottom="0.19685039370078741" header="0.31496062992125984" footer="0.11811023622047245"/>
  <pageSetup paperSize="9" scale="71" orientation="landscape" blackAndWhite="1" r:id="rId1"/>
  <headerFooter>
    <oddFooter xml:space="preserve">&amp;R&amp;"TH SarabunPSK,Regular"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แบบฟอร์มปี 69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Ton Dreamhigh</cp:lastModifiedBy>
  <cp:lastPrinted>2022-09-20T07:02:40Z</cp:lastPrinted>
  <dcterms:created xsi:type="dcterms:W3CDTF">2020-11-09T03:15:21Z</dcterms:created>
  <dcterms:modified xsi:type="dcterms:W3CDTF">2025-10-20T08:16:31Z</dcterms:modified>
</cp:coreProperties>
</file>